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ля обмена между отделами и сотрудниками\Проньчагина О.Ф\ТАРИФНОЕ СОГЛАШЕНИЕ НА  2016 ГОД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1" l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</calcChain>
</file>

<file path=xl/sharedStrings.xml><?xml version="1.0" encoding="utf-8"?>
<sst xmlns="http://schemas.openxmlformats.org/spreadsheetml/2006/main" count="57" uniqueCount="57">
  <si>
    <t>№ п/п</t>
  </si>
  <si>
    <t>Наименование МО</t>
  </si>
  <si>
    <t xml:space="preserve">Филиал АО ВТБ Медицинское страхование в Ульяновской области </t>
  </si>
  <si>
    <t xml:space="preserve">Филиал ООО "РГС-Медицина" - Росгосстрах-Ульяновск-Медицина"  </t>
  </si>
  <si>
    <t>Итого</t>
  </si>
  <si>
    <t>ГУЗ "НГБ ИМ. А.Ф.АЛЬБЕРТ"</t>
  </si>
  <si>
    <t>ГУЗ БАЗАРНОCЫЗГАНСКАЯ РБ</t>
  </si>
  <si>
    <t>ГУЗ БАРЫШСКАЯ РБ</t>
  </si>
  <si>
    <t>ГУЗ ВЕШКАЙМСКАЯ РБ</t>
  </si>
  <si>
    <t>ГУЗ ИНЗЕНСКАЯ РБ</t>
  </si>
  <si>
    <t>ГУЗ КАРСУНСКАЯ РБ</t>
  </si>
  <si>
    <t>ГУЗ КУЗОВАТОВСКАЯ РБ</t>
  </si>
  <si>
    <t>ГУЗ МАЙНСКАЯ РБ</t>
  </si>
  <si>
    <t>ГУЗ МУЛЛОВСКАЯ УЧАСТКОВАЯ БОЛЬНИЦА</t>
  </si>
  <si>
    <t>ГУЗ НОВО-МАЙНСКАЯ ГОРОДСКАЯ БОЛЬНИЦА</t>
  </si>
  <si>
    <t>ГУЗ НИКОЛЬСКАЯ УЧАСТКОВАЯ БОЛЬНИЦА</t>
  </si>
  <si>
    <t>ГУЗ ЗЕРНОСОВХОЗСКАЯ УЧАСТКОВАЯ БОЛЬНИЦА</t>
  </si>
  <si>
    <t>ГУЗ РЯЗАНОВСКАЯ УЧАСТКОВАЯ БОЛЬНИЦА</t>
  </si>
  <si>
    <t>ГУЗ ТИИНСКАЯ УЧАСТКОВАЯ БОЛЬНИЦА</t>
  </si>
  <si>
    <t>ГУЗ СТАРОСАХЧИНСКАЯ УЧАСТКОВАЯ БОЛЬНИЦА</t>
  </si>
  <si>
    <t>ГУЗ НИКОЛАЕВСКАЯ РБ</t>
  </si>
  <si>
    <t>ГУЗ НОВОМАЛЫКЛИНСКАЯ РБ</t>
  </si>
  <si>
    <t>ГУЗ НОВОСПАССКАЯ РБ</t>
  </si>
  <si>
    <t>ГУЗ "ПАВЛОВСКАЯ РБ ИМЕНИ ЗАСЛУЖЕННОГО ВРАЧА РОССИИ А.И.МАРЬИНА"</t>
  </si>
  <si>
    <t>ГУЗ РАДИЩЕВСКАЯ РБ</t>
  </si>
  <si>
    <t>ГУЗ СЕНГИЛЕЕВСКАЯ РБ</t>
  </si>
  <si>
    <t>ГУЗ СТАРОКУЛАТКИНСКАЯ РБ</t>
  </si>
  <si>
    <t>ГУЗ СТАРОМАЙНСКАЯ РБ</t>
  </si>
  <si>
    <t>ГУЗ СУРСКАЯ РБ</t>
  </si>
  <si>
    <t>ГУЗ ТЕРЕНЬГУЛЬСКАЯ РБ</t>
  </si>
  <si>
    <t>ГУЗ УЛЬЯНОВСКАЯ РБ</t>
  </si>
  <si>
    <t>ГУЗ БОЛЬШЕНАГАТКИНСКАЯ РБ</t>
  </si>
  <si>
    <t>ГУЗ ЧЕРДАКЛИНСКАЯ РБ</t>
  </si>
  <si>
    <t>ФГБУЗ КБ №172 ФМБА РОССИИ</t>
  </si>
  <si>
    <t xml:space="preserve">Заместитель Председателя Правительства Ульяновской области - </t>
  </si>
  <si>
    <t xml:space="preserve">Директор Территориального фонда обязательного </t>
  </si>
  <si>
    <t xml:space="preserve">Министр здравоохранения  Ульяновской области  </t>
  </si>
  <si>
    <t>медицинского страхования Ульяновской области</t>
  </si>
  <si>
    <t>______________________________П.С. Дегтярь</t>
  </si>
  <si>
    <t>_______________________________В.В. Смирнов</t>
  </si>
  <si>
    <t>Председатель Ульяновской областной организации</t>
  </si>
  <si>
    <t>Директор филиала АО ВТБ</t>
  </si>
  <si>
    <t>профессионального союза работников здравоохранения РФ</t>
  </si>
  <si>
    <t>Медицинское страхование в Ульяновской области</t>
  </si>
  <si>
    <t>_______________________________С.А. Свирина</t>
  </si>
  <si>
    <t>_______________________________Н.В. Осипова</t>
  </si>
  <si>
    <t xml:space="preserve">Директор филиала ООО "РГС-Медицина" - </t>
  </si>
  <si>
    <t>"Росгосстрах-Ульяновск-Медицина"</t>
  </si>
  <si>
    <t>______________________Л.В. Мухаметшина</t>
  </si>
  <si>
    <t>ГУЗ "Клиническая станция скорой медицинской помощи г. Ульяновска"</t>
  </si>
  <si>
    <t xml:space="preserve">Прикрепленное застрахованное население Ульяновской области к медицинским организациям оказывающим скорую медицинскую помощь  в разрезе страховых медицинских организаций на 2016 год </t>
  </si>
  <si>
    <t xml:space="preserve">Председатель Некоммерческого партнерства </t>
  </si>
  <si>
    <t xml:space="preserve">содействия развитию здравоохранения </t>
  </si>
  <si>
    <t>«Медицинская Палата Ульяновской области»</t>
  </si>
  <si>
    <t>__________________________ В.Г. Караулова</t>
  </si>
  <si>
    <t>Приложение № 25</t>
  </si>
  <si>
    <t>к Тарифному соглашению в сфере обязательного медицинского страхования Ульяновской области на 2016 год от 29 декабря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</si>
</sst>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/>
    <xf numFmtId="0" fontId="8" fillId="0" borderId="0" xfId="1" applyFont="1" applyFill="1" applyAlignment="1">
      <alignment horizontal="left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Копия СВОД по КСГ 1-5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abSelected="1" topLeftCell="A28" workbookViewId="0">
      <selection activeCell="C57" sqref="C57"/>
    </sheetView>
  </sheetViews>
  <sheetFormatPr defaultRowHeight="15" x14ac:dyDescent="0.25"/>
  <cols>
    <col min="1" max="1" width="9.140625" customWidth="1"/>
    <col min="2" max="2" width="60.42578125" customWidth="1"/>
    <col min="3" max="3" width="22.140625" customWidth="1"/>
    <col min="4" max="4" width="16.7109375" customWidth="1"/>
  </cols>
  <sheetData>
    <row r="1" spans="1:5" ht="15.75" x14ac:dyDescent="0.25">
      <c r="A1" s="1"/>
      <c r="B1" s="1"/>
      <c r="C1" s="1"/>
      <c r="D1" s="15" t="s">
        <v>55</v>
      </c>
      <c r="E1" s="15"/>
    </row>
    <row r="2" spans="1:5" ht="15.75" x14ac:dyDescent="0.25">
      <c r="A2" s="1"/>
      <c r="B2" s="1"/>
      <c r="C2" s="16" t="s">
        <v>56</v>
      </c>
      <c r="D2" s="16"/>
      <c r="E2" s="16"/>
    </row>
    <row r="3" spans="1:5" ht="15.75" x14ac:dyDescent="0.25">
      <c r="A3" s="1"/>
      <c r="B3" s="1"/>
      <c r="C3" s="16"/>
      <c r="D3" s="16"/>
      <c r="E3" s="16"/>
    </row>
    <row r="4" spans="1:5" ht="15.75" x14ac:dyDescent="0.25">
      <c r="A4" s="1"/>
      <c r="B4" s="1"/>
      <c r="C4" s="16"/>
      <c r="D4" s="16"/>
      <c r="E4" s="16"/>
    </row>
    <row r="5" spans="1:5" ht="15.75" x14ac:dyDescent="0.25">
      <c r="A5" s="1"/>
      <c r="B5" s="1"/>
      <c r="C5" s="1"/>
      <c r="D5" s="1"/>
      <c r="E5" s="1"/>
    </row>
    <row r="6" spans="1:5" ht="51" customHeight="1" x14ac:dyDescent="0.25">
      <c r="A6" s="17" t="s">
        <v>50</v>
      </c>
      <c r="B6" s="17"/>
      <c r="C6" s="17"/>
      <c r="D6" s="17"/>
      <c r="E6" s="17"/>
    </row>
    <row r="7" spans="1:5" ht="15.75" x14ac:dyDescent="0.25">
      <c r="A7" s="1"/>
      <c r="B7" s="1"/>
      <c r="C7" s="1"/>
      <c r="D7" s="1"/>
      <c r="E7" s="1"/>
    </row>
    <row r="8" spans="1:5" x14ac:dyDescent="0.25">
      <c r="A8" s="2"/>
      <c r="B8" s="2"/>
      <c r="C8" s="2"/>
      <c r="D8" s="2"/>
      <c r="E8" s="2"/>
    </row>
    <row r="9" spans="1:5" ht="94.5" x14ac:dyDescent="0.25">
      <c r="A9" s="3" t="s">
        <v>0</v>
      </c>
      <c r="B9" s="4" t="s">
        <v>1</v>
      </c>
      <c r="C9" s="4" t="s">
        <v>2</v>
      </c>
      <c r="D9" s="4" t="s">
        <v>3</v>
      </c>
      <c r="E9" s="5" t="s">
        <v>4</v>
      </c>
    </row>
    <row r="10" spans="1:5" ht="15.75" x14ac:dyDescent="0.25">
      <c r="A10" s="6">
        <v>1</v>
      </c>
      <c r="B10" s="9" t="s">
        <v>5</v>
      </c>
      <c r="C10" s="8">
        <v>10610</v>
      </c>
      <c r="D10" s="8">
        <v>8325</v>
      </c>
      <c r="E10" s="10">
        <f>C10+D10</f>
        <v>18935</v>
      </c>
    </row>
    <row r="11" spans="1:5" ht="15.75" x14ac:dyDescent="0.25">
      <c r="A11" s="6">
        <v>2</v>
      </c>
      <c r="B11" s="9" t="s">
        <v>6</v>
      </c>
      <c r="C11" s="8">
        <v>1543</v>
      </c>
      <c r="D11" s="8">
        <v>7264</v>
      </c>
      <c r="E11" s="10">
        <f t="shared" ref="E11:E39" si="0">C11+D11</f>
        <v>8807</v>
      </c>
    </row>
    <row r="12" spans="1:5" ht="15.75" x14ac:dyDescent="0.25">
      <c r="A12" s="6">
        <v>3</v>
      </c>
      <c r="B12" s="9" t="s">
        <v>7</v>
      </c>
      <c r="C12" s="8">
        <v>35103</v>
      </c>
      <c r="D12" s="8">
        <v>6359</v>
      </c>
      <c r="E12" s="10">
        <f t="shared" si="0"/>
        <v>41462</v>
      </c>
    </row>
    <row r="13" spans="1:5" ht="15.75" x14ac:dyDescent="0.25">
      <c r="A13" s="6">
        <v>4</v>
      </c>
      <c r="B13" s="9" t="s">
        <v>8</v>
      </c>
      <c r="C13" s="8">
        <v>10525</v>
      </c>
      <c r="D13" s="8">
        <v>7972</v>
      </c>
      <c r="E13" s="10">
        <f t="shared" si="0"/>
        <v>18497</v>
      </c>
    </row>
    <row r="14" spans="1:5" ht="15.75" x14ac:dyDescent="0.25">
      <c r="A14" s="6">
        <v>5</v>
      </c>
      <c r="B14" s="9" t="s">
        <v>9</v>
      </c>
      <c r="C14" s="8">
        <v>21229</v>
      </c>
      <c r="D14" s="8">
        <v>10941</v>
      </c>
      <c r="E14" s="10">
        <f t="shared" si="0"/>
        <v>32170</v>
      </c>
    </row>
    <row r="15" spans="1:5" ht="15.75" x14ac:dyDescent="0.25">
      <c r="A15" s="6">
        <v>6</v>
      </c>
      <c r="B15" s="9" t="s">
        <v>10</v>
      </c>
      <c r="C15" s="8">
        <v>17980</v>
      </c>
      <c r="D15" s="8">
        <v>5457</v>
      </c>
      <c r="E15" s="10">
        <f t="shared" si="0"/>
        <v>23437</v>
      </c>
    </row>
    <row r="16" spans="1:5" ht="15.75" x14ac:dyDescent="0.25">
      <c r="A16" s="6">
        <v>7</v>
      </c>
      <c r="B16" s="9" t="s">
        <v>11</v>
      </c>
      <c r="C16" s="8">
        <v>15153</v>
      </c>
      <c r="D16" s="8">
        <v>6902</v>
      </c>
      <c r="E16" s="10">
        <f t="shared" si="0"/>
        <v>22055</v>
      </c>
    </row>
    <row r="17" spans="1:5" ht="15.75" x14ac:dyDescent="0.25">
      <c r="A17" s="6">
        <v>8</v>
      </c>
      <c r="B17" s="9" t="s">
        <v>12</v>
      </c>
      <c r="C17" s="8">
        <v>15452</v>
      </c>
      <c r="D17" s="8">
        <v>10524</v>
      </c>
      <c r="E17" s="10">
        <f t="shared" si="0"/>
        <v>25976</v>
      </c>
    </row>
    <row r="18" spans="1:5" ht="15.75" x14ac:dyDescent="0.25">
      <c r="A18" s="6">
        <v>9</v>
      </c>
      <c r="B18" s="9" t="s">
        <v>13</v>
      </c>
      <c r="C18" s="8">
        <v>6417</v>
      </c>
      <c r="D18" s="8">
        <v>233</v>
      </c>
      <c r="E18" s="10">
        <f t="shared" si="0"/>
        <v>6650</v>
      </c>
    </row>
    <row r="19" spans="1:5" ht="15.75" x14ac:dyDescent="0.25">
      <c r="A19" s="6">
        <v>10</v>
      </c>
      <c r="B19" s="9" t="s">
        <v>14</v>
      </c>
      <c r="C19" s="8">
        <v>9436</v>
      </c>
      <c r="D19" s="8">
        <v>438</v>
      </c>
      <c r="E19" s="10">
        <f t="shared" si="0"/>
        <v>9874</v>
      </c>
    </row>
    <row r="20" spans="1:5" ht="15.75" x14ac:dyDescent="0.25">
      <c r="A20" s="6">
        <v>11</v>
      </c>
      <c r="B20" s="9" t="s">
        <v>15</v>
      </c>
      <c r="C20" s="8">
        <v>2042</v>
      </c>
      <c r="D20" s="8">
        <v>280</v>
      </c>
      <c r="E20" s="10">
        <f t="shared" si="0"/>
        <v>2322</v>
      </c>
    </row>
    <row r="21" spans="1:5" ht="15.75" x14ac:dyDescent="0.25">
      <c r="A21" s="6">
        <v>12</v>
      </c>
      <c r="B21" s="9" t="s">
        <v>16</v>
      </c>
      <c r="C21" s="8">
        <v>5365</v>
      </c>
      <c r="D21" s="8">
        <v>171</v>
      </c>
      <c r="E21" s="10">
        <f t="shared" si="0"/>
        <v>5536</v>
      </c>
    </row>
    <row r="22" spans="1:5" ht="15.75" x14ac:dyDescent="0.25">
      <c r="A22" s="6">
        <v>14</v>
      </c>
      <c r="B22" s="9" t="s">
        <v>17</v>
      </c>
      <c r="C22" s="8">
        <v>4865</v>
      </c>
      <c r="D22" s="8">
        <v>171</v>
      </c>
      <c r="E22" s="10">
        <f t="shared" si="0"/>
        <v>5036</v>
      </c>
    </row>
    <row r="23" spans="1:5" ht="15.75" x14ac:dyDescent="0.25">
      <c r="A23" s="7">
        <v>15</v>
      </c>
      <c r="B23" s="9" t="s">
        <v>18</v>
      </c>
      <c r="C23" s="8">
        <v>3469</v>
      </c>
      <c r="D23" s="8">
        <v>518</v>
      </c>
      <c r="E23" s="10">
        <f t="shared" si="0"/>
        <v>3987</v>
      </c>
    </row>
    <row r="24" spans="1:5" ht="15.75" x14ac:dyDescent="0.25">
      <c r="A24" s="7">
        <v>16</v>
      </c>
      <c r="B24" s="9" t="s">
        <v>19</v>
      </c>
      <c r="C24" s="8">
        <v>1846</v>
      </c>
      <c r="D24" s="8">
        <v>94</v>
      </c>
      <c r="E24" s="10">
        <f t="shared" si="0"/>
        <v>1940</v>
      </c>
    </row>
    <row r="25" spans="1:5" ht="15.75" x14ac:dyDescent="0.25">
      <c r="A25" s="7">
        <v>17</v>
      </c>
      <c r="B25" s="9" t="s">
        <v>20</v>
      </c>
      <c r="C25" s="8">
        <v>17812</v>
      </c>
      <c r="D25" s="8">
        <v>7269</v>
      </c>
      <c r="E25" s="10">
        <f t="shared" si="0"/>
        <v>25081</v>
      </c>
    </row>
    <row r="26" spans="1:5" ht="15.75" x14ac:dyDescent="0.25">
      <c r="A26" s="7">
        <v>18</v>
      </c>
      <c r="B26" s="9" t="s">
        <v>21</v>
      </c>
      <c r="C26" s="8">
        <v>13842</v>
      </c>
      <c r="D26" s="8">
        <v>711</v>
      </c>
      <c r="E26" s="10">
        <f t="shared" si="0"/>
        <v>14553</v>
      </c>
    </row>
    <row r="27" spans="1:5" ht="15.75" x14ac:dyDescent="0.25">
      <c r="A27" s="7">
        <v>19</v>
      </c>
      <c r="B27" s="9" t="s">
        <v>22</v>
      </c>
      <c r="C27" s="8">
        <v>12475</v>
      </c>
      <c r="D27" s="8">
        <v>9203</v>
      </c>
      <c r="E27" s="10">
        <f t="shared" si="0"/>
        <v>21678</v>
      </c>
    </row>
    <row r="28" spans="1:5" ht="31.5" x14ac:dyDescent="0.25">
      <c r="A28" s="7">
        <v>20</v>
      </c>
      <c r="B28" s="9" t="s">
        <v>23</v>
      </c>
      <c r="C28" s="8">
        <v>8193</v>
      </c>
      <c r="D28" s="8">
        <v>5132</v>
      </c>
      <c r="E28" s="10">
        <f t="shared" si="0"/>
        <v>13325</v>
      </c>
    </row>
    <row r="29" spans="1:5" ht="15.75" x14ac:dyDescent="0.25">
      <c r="A29" s="7">
        <v>21</v>
      </c>
      <c r="B29" s="9" t="s">
        <v>24</v>
      </c>
      <c r="C29" s="8">
        <v>6243</v>
      </c>
      <c r="D29" s="8">
        <v>5989</v>
      </c>
      <c r="E29" s="10">
        <f t="shared" si="0"/>
        <v>12232</v>
      </c>
    </row>
    <row r="30" spans="1:5" ht="15.75" x14ac:dyDescent="0.25">
      <c r="A30" s="7">
        <v>22</v>
      </c>
      <c r="B30" s="9" t="s">
        <v>25</v>
      </c>
      <c r="C30" s="8">
        <v>13207</v>
      </c>
      <c r="D30" s="8">
        <v>9185</v>
      </c>
      <c r="E30" s="10">
        <f t="shared" si="0"/>
        <v>22392</v>
      </c>
    </row>
    <row r="31" spans="1:5" ht="15.75" x14ac:dyDescent="0.25">
      <c r="A31" s="7">
        <v>23</v>
      </c>
      <c r="B31" s="9" t="s">
        <v>26</v>
      </c>
      <c r="C31" s="8">
        <v>8089</v>
      </c>
      <c r="D31" s="8">
        <v>4574</v>
      </c>
      <c r="E31" s="10">
        <f t="shared" si="0"/>
        <v>12663</v>
      </c>
    </row>
    <row r="32" spans="1:5" ht="15.75" x14ac:dyDescent="0.25">
      <c r="A32" s="7">
        <v>24</v>
      </c>
      <c r="B32" s="9" t="s">
        <v>27</v>
      </c>
      <c r="C32" s="8">
        <v>16414</v>
      </c>
      <c r="D32" s="8">
        <v>471</v>
      </c>
      <c r="E32" s="10">
        <f t="shared" si="0"/>
        <v>16885</v>
      </c>
    </row>
    <row r="33" spans="1:5" ht="15.75" x14ac:dyDescent="0.25">
      <c r="A33" s="7">
        <v>25</v>
      </c>
      <c r="B33" s="9" t="s">
        <v>28</v>
      </c>
      <c r="C33" s="8">
        <v>15014</v>
      </c>
      <c r="D33" s="8">
        <v>1504</v>
      </c>
      <c r="E33" s="10">
        <f t="shared" si="0"/>
        <v>16518</v>
      </c>
    </row>
    <row r="34" spans="1:5" ht="15.75" x14ac:dyDescent="0.25">
      <c r="A34" s="7">
        <v>26</v>
      </c>
      <c r="B34" s="9" t="s">
        <v>29</v>
      </c>
      <c r="C34" s="8">
        <v>13098</v>
      </c>
      <c r="D34" s="8">
        <v>3542</v>
      </c>
      <c r="E34" s="10">
        <f t="shared" si="0"/>
        <v>16640</v>
      </c>
    </row>
    <row r="35" spans="1:5" ht="15.75" x14ac:dyDescent="0.25">
      <c r="A35" s="7">
        <v>27</v>
      </c>
      <c r="B35" s="9" t="s">
        <v>30</v>
      </c>
      <c r="C35" s="8">
        <v>22512</v>
      </c>
      <c r="D35" s="8">
        <v>11472</v>
      </c>
      <c r="E35" s="10">
        <f t="shared" si="0"/>
        <v>33984</v>
      </c>
    </row>
    <row r="36" spans="1:5" ht="15.75" x14ac:dyDescent="0.25">
      <c r="A36" s="7">
        <v>28</v>
      </c>
      <c r="B36" s="9" t="s">
        <v>31</v>
      </c>
      <c r="C36" s="8">
        <v>14601</v>
      </c>
      <c r="D36" s="8">
        <v>9527</v>
      </c>
      <c r="E36" s="10">
        <f t="shared" si="0"/>
        <v>24128</v>
      </c>
    </row>
    <row r="37" spans="1:5" ht="15.75" x14ac:dyDescent="0.25">
      <c r="A37" s="7">
        <v>29</v>
      </c>
      <c r="B37" s="9" t="s">
        <v>32</v>
      </c>
      <c r="C37" s="8">
        <v>35566</v>
      </c>
      <c r="D37" s="8">
        <v>2372</v>
      </c>
      <c r="E37" s="10">
        <f t="shared" si="0"/>
        <v>37938</v>
      </c>
    </row>
    <row r="38" spans="1:5" ht="15.75" x14ac:dyDescent="0.25">
      <c r="A38" s="7">
        <v>30</v>
      </c>
      <c r="B38" s="9" t="s">
        <v>33</v>
      </c>
      <c r="C38" s="8">
        <v>115059</v>
      </c>
      <c r="D38" s="8">
        <v>11226</v>
      </c>
      <c r="E38" s="10">
        <f t="shared" si="0"/>
        <v>126285</v>
      </c>
    </row>
    <row r="39" spans="1:5" ht="31.5" x14ac:dyDescent="0.25">
      <c r="A39" s="7">
        <v>31</v>
      </c>
      <c r="B39" s="9" t="s">
        <v>49</v>
      </c>
      <c r="C39" s="8">
        <v>429882</v>
      </c>
      <c r="D39" s="8">
        <v>210629</v>
      </c>
      <c r="E39" s="10">
        <f t="shared" si="0"/>
        <v>640511</v>
      </c>
    </row>
    <row r="40" spans="1:5" x14ac:dyDescent="0.25">
      <c r="A40" s="2"/>
      <c r="B40" s="2"/>
      <c r="C40" s="2"/>
      <c r="D40" s="2"/>
      <c r="E40" s="2"/>
    </row>
    <row r="41" spans="1:5" x14ac:dyDescent="0.25">
      <c r="A41" s="12" t="s">
        <v>34</v>
      </c>
      <c r="B41" s="12"/>
      <c r="C41" s="12" t="s">
        <v>35</v>
      </c>
      <c r="D41" s="12"/>
      <c r="E41" s="12"/>
    </row>
    <row r="42" spans="1:5" x14ac:dyDescent="0.25">
      <c r="A42" s="12" t="s">
        <v>36</v>
      </c>
      <c r="B42" s="12"/>
      <c r="C42" s="12" t="s">
        <v>37</v>
      </c>
      <c r="D42" s="12"/>
      <c r="E42" s="12"/>
    </row>
    <row r="43" spans="1:5" ht="45" customHeight="1" x14ac:dyDescent="0.25">
      <c r="A43" s="12" t="s">
        <v>38</v>
      </c>
      <c r="B43" s="12"/>
      <c r="C43" s="12" t="s">
        <v>39</v>
      </c>
      <c r="D43" s="12"/>
      <c r="E43" s="12"/>
    </row>
    <row r="44" spans="1:5" x14ac:dyDescent="0.25">
      <c r="A44" s="12"/>
      <c r="B44" s="12"/>
      <c r="C44" s="12"/>
      <c r="D44" s="12"/>
      <c r="E44" s="12"/>
    </row>
    <row r="45" spans="1:5" x14ac:dyDescent="0.25">
      <c r="A45" s="12" t="s">
        <v>40</v>
      </c>
      <c r="B45" s="12"/>
      <c r="C45" s="12" t="s">
        <v>41</v>
      </c>
      <c r="D45" s="12"/>
      <c r="E45" s="12"/>
    </row>
    <row r="46" spans="1:5" x14ac:dyDescent="0.25">
      <c r="A46" s="12" t="s">
        <v>42</v>
      </c>
      <c r="B46" s="12"/>
      <c r="C46" s="12" t="s">
        <v>43</v>
      </c>
      <c r="D46" s="12"/>
      <c r="E46" s="12"/>
    </row>
    <row r="47" spans="1:5" ht="43.5" customHeight="1" x14ac:dyDescent="0.25">
      <c r="A47" s="12" t="s">
        <v>44</v>
      </c>
      <c r="B47" s="12"/>
      <c r="C47" s="12" t="s">
        <v>45</v>
      </c>
      <c r="D47" s="12"/>
      <c r="E47" s="12"/>
    </row>
    <row r="48" spans="1:5" x14ac:dyDescent="0.25">
      <c r="A48" s="12"/>
      <c r="B48" s="12"/>
      <c r="C48" s="12"/>
      <c r="D48" s="12"/>
      <c r="E48" s="12"/>
    </row>
    <row r="49" spans="1:5" x14ac:dyDescent="0.25">
      <c r="A49" s="12"/>
      <c r="B49" s="12"/>
      <c r="C49" s="12"/>
      <c r="D49" s="12"/>
      <c r="E49" s="12"/>
    </row>
    <row r="50" spans="1:5" x14ac:dyDescent="0.25">
      <c r="A50" s="12" t="s">
        <v>46</v>
      </c>
      <c r="B50" s="12"/>
      <c r="C50" s="13" t="s">
        <v>51</v>
      </c>
      <c r="D50" s="14"/>
      <c r="E50" s="14"/>
    </row>
    <row r="51" spans="1:5" x14ac:dyDescent="0.25">
      <c r="A51" s="12" t="s">
        <v>47</v>
      </c>
      <c r="B51" s="12"/>
      <c r="C51" s="13" t="s">
        <v>52</v>
      </c>
      <c r="D51" s="14"/>
      <c r="E51" s="14"/>
    </row>
    <row r="52" spans="1:5" x14ac:dyDescent="0.25">
      <c r="A52" s="11"/>
      <c r="B52" s="11"/>
      <c r="C52" s="13" t="s">
        <v>53</v>
      </c>
      <c r="D52" s="14"/>
      <c r="E52" s="14"/>
    </row>
    <row r="53" spans="1:5" ht="39.75" customHeight="1" x14ac:dyDescent="0.25">
      <c r="A53" s="12" t="s">
        <v>48</v>
      </c>
      <c r="B53" s="12"/>
      <c r="C53" s="13" t="s">
        <v>54</v>
      </c>
      <c r="D53" s="14"/>
      <c r="E53" s="14"/>
    </row>
  </sheetData>
  <mergeCells count="7">
    <mergeCell ref="C52:E52"/>
    <mergeCell ref="C53:E53"/>
    <mergeCell ref="D1:E1"/>
    <mergeCell ref="C2:E4"/>
    <mergeCell ref="A6:E6"/>
    <mergeCell ref="C50:E50"/>
    <mergeCell ref="C51:E51"/>
  </mergeCells>
  <pageMargins left="0.7" right="0.7" top="0.75" bottom="0.75" header="0.3" footer="0.3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Санкина Надежда Юрьевна</dc:creator>
  <cp:lastModifiedBy>Богоявленская Ирина Викторовна</cp:lastModifiedBy>
  <cp:lastPrinted>2016-01-18T12:42:37Z</cp:lastPrinted>
  <dcterms:created xsi:type="dcterms:W3CDTF">2016-01-15T13:21:24Z</dcterms:created>
  <dcterms:modified xsi:type="dcterms:W3CDTF">2016-01-18T12:42:49Z</dcterms:modified>
</cp:coreProperties>
</file>